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X:\Инструкции к самолётам\МиГ-3\"/>
    </mc:Choice>
  </mc:AlternateContent>
  <xr:revisionPtr revIDLastSave="0" documentId="13_ncr:1_{8CB63AE3-4BF2-4B56-9BC7-A719188D65EE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1" l="1"/>
  <c r="D50" i="1"/>
  <c r="E50" i="1"/>
  <c r="F50" i="1"/>
  <c r="G50" i="1"/>
  <c r="H50" i="1"/>
  <c r="B50" i="1"/>
  <c r="G41" i="1"/>
  <c r="G42" i="1"/>
  <c r="F41" i="1"/>
  <c r="G2" i="1"/>
  <c r="F2" i="1"/>
  <c r="G6" i="1"/>
  <c r="G15" i="1"/>
  <c r="G9" i="1"/>
  <c r="H2" i="1"/>
  <c r="E2" i="1"/>
  <c r="E42" i="1" s="1"/>
  <c r="F48" i="1"/>
  <c r="G48" i="1"/>
  <c r="H48" i="1"/>
  <c r="E48" i="1"/>
  <c r="F47" i="1"/>
  <c r="G47" i="1"/>
  <c r="H47" i="1"/>
  <c r="E47" i="1"/>
  <c r="C49" i="1"/>
  <c r="D49" i="1"/>
  <c r="E49" i="1"/>
  <c r="B49" i="1"/>
  <c r="D2" i="1"/>
  <c r="D42" i="1" s="1"/>
  <c r="F42" i="1"/>
  <c r="H42" i="1"/>
  <c r="F15" i="1"/>
  <c r="F9" i="1"/>
  <c r="F6" i="1"/>
  <c r="F4" i="1"/>
  <c r="D40" i="1"/>
  <c r="E39" i="1"/>
  <c r="E40" i="1" s="1"/>
  <c r="F39" i="1"/>
  <c r="G39" i="1"/>
  <c r="H39" i="1"/>
  <c r="H40" i="1" s="1"/>
  <c r="D36" i="1"/>
  <c r="E36" i="1"/>
  <c r="H36" i="1"/>
  <c r="F17" i="1"/>
  <c r="F36" i="1" s="1"/>
  <c r="F40" i="1" s="1"/>
  <c r="H17" i="1"/>
  <c r="H20" i="1"/>
  <c r="H25" i="1"/>
  <c r="H30" i="1"/>
  <c r="H35" i="1"/>
  <c r="D35" i="1"/>
  <c r="E35" i="1"/>
  <c r="F35" i="1"/>
  <c r="G35" i="1"/>
  <c r="D30" i="1"/>
  <c r="E30" i="1"/>
  <c r="F30" i="1"/>
  <c r="G30" i="1"/>
  <c r="D25" i="1"/>
  <c r="E25" i="1"/>
  <c r="F25" i="1"/>
  <c r="G25" i="1"/>
  <c r="D20" i="1"/>
  <c r="E20" i="1"/>
  <c r="F20" i="1"/>
  <c r="G20" i="1"/>
  <c r="D17" i="1"/>
  <c r="E17" i="1"/>
  <c r="D39" i="1"/>
  <c r="B39" i="1"/>
  <c r="B30" i="1"/>
  <c r="B25" i="1"/>
  <c r="B20" i="1"/>
  <c r="B36" i="1"/>
  <c r="C35" i="1"/>
  <c r="C39" i="1"/>
  <c r="C25" i="1"/>
  <c r="C30" i="1"/>
  <c r="C20" i="1"/>
  <c r="C17" i="1"/>
  <c r="G17" i="1" l="1"/>
  <c r="G36" i="1" s="1"/>
  <c r="G40" i="1" s="1"/>
  <c r="F49" i="1"/>
  <c r="H49" i="1"/>
  <c r="G49" i="1"/>
  <c r="C36" i="1"/>
  <c r="C42" i="1" s="1"/>
  <c r="B42" i="1"/>
  <c r="B40" i="1"/>
  <c r="B41" i="1" s="1"/>
  <c r="C40" i="1" l="1"/>
  <c r="C41" i="1" s="1"/>
</calcChain>
</file>

<file path=xl/sharedStrings.xml><?xml version="1.0" encoding="utf-8"?>
<sst xmlns="http://schemas.openxmlformats.org/spreadsheetml/2006/main" count="53" uniqueCount="53">
  <si>
    <t>МиГ-1</t>
  </si>
  <si>
    <t>Пустой</t>
  </si>
  <si>
    <t>БС</t>
  </si>
  <si>
    <t>ШКАС</t>
  </si>
  <si>
    <t>Лафет БС</t>
  </si>
  <si>
    <t>Лафет ШКАС</t>
  </si>
  <si>
    <t>Газоотводы</t>
  </si>
  <si>
    <t>Патронные коробы БС</t>
  </si>
  <si>
    <t>Патронные коробы ШКАС</t>
  </si>
  <si>
    <t>Звеньеотвод</t>
  </si>
  <si>
    <t>Перезарядка и управление огнём</t>
  </si>
  <si>
    <t>Прицел</t>
  </si>
  <si>
    <t>Гильзоотвод БС</t>
  </si>
  <si>
    <t>Сигнальные ракеты и пистолет</t>
  </si>
  <si>
    <t>Бортовая сумка</t>
  </si>
  <si>
    <t>Аптечка</t>
  </si>
  <si>
    <t>Кислород</t>
  </si>
  <si>
    <t>Патроны БС</t>
  </si>
  <si>
    <t>Патроны ШКАС</t>
  </si>
  <si>
    <t>Боевая нагрузка</t>
  </si>
  <si>
    <t>Пилот с парашютом</t>
  </si>
  <si>
    <t>Аэронавигационные приборы</t>
  </si>
  <si>
    <t>Аэронавигационное оборудование</t>
  </si>
  <si>
    <t>Вентури и Пито</t>
  </si>
  <si>
    <t>Вспомогательное оборудование</t>
  </si>
  <si>
    <t>Электроборудование</t>
  </si>
  <si>
    <t>Генератор</t>
  </si>
  <si>
    <t>Регуляторная коробка</t>
  </si>
  <si>
    <t>Аккумулятор</t>
  </si>
  <si>
    <t>Эктрощиток</t>
  </si>
  <si>
    <t>Установка балок в крыле</t>
  </si>
  <si>
    <t>Бомбосбрасыватели и ЭСБР</t>
  </si>
  <si>
    <t>Крепление РО</t>
  </si>
  <si>
    <t>Несъёмное оборудование и металлизация</t>
  </si>
  <si>
    <t>Несъёмное перегрузка оборудования</t>
  </si>
  <si>
    <t>Полезная нагрузка</t>
  </si>
  <si>
    <t>Топливо</t>
  </si>
  <si>
    <t>Масло</t>
  </si>
  <si>
    <t>Топливо и смазка</t>
  </si>
  <si>
    <t>Полная нагрузка</t>
  </si>
  <si>
    <t>Полётный вес</t>
  </si>
  <si>
    <t>Пустой для игры</t>
  </si>
  <si>
    <t>И-200-I</t>
  </si>
  <si>
    <t>МиГ-3 2 с</t>
  </si>
  <si>
    <t>23 сер</t>
  </si>
  <si>
    <t>27 сер Уб</t>
  </si>
  <si>
    <t>34 с ШВАК</t>
  </si>
  <si>
    <t>АМ-38</t>
  </si>
  <si>
    <t>Фюзеляжный бак задний, л</t>
  </si>
  <si>
    <t>Фюзеляжный бак передний, л</t>
  </si>
  <si>
    <t>Центропланные баки, л</t>
  </si>
  <si>
    <t>Итого:</t>
  </si>
  <si>
    <t>Масса топлива при плотности 0,733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</si>
</sst>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H56" sqref="H56"/>
    </sheetView>
  </sheetViews>
  <sheetFormatPr defaultRowHeight="15" x14ac:dyDescent="0.25"/>
  <cols>
    <col min="1" max="1" width="40.28515625" customWidth="1"/>
  </cols>
  <sheetData>
    <row r="1" spans="1:8" x14ac:dyDescent="0.25">
      <c r="B1" s="2" t="s">
        <v>42</v>
      </c>
      <c r="C1" s="2" t="s">
        <v>0</v>
      </c>
      <c r="D1" s="2" t="s">
        <v>43</v>
      </c>
      <c r="E1" s="2" t="s">
        <v>44</v>
      </c>
      <c r="F1" s="2" t="s">
        <v>45</v>
      </c>
      <c r="G1" s="2" t="s">
        <v>46</v>
      </c>
      <c r="H1" s="2" t="s">
        <v>47</v>
      </c>
    </row>
    <row r="2" spans="1:8" x14ac:dyDescent="0.25">
      <c r="A2" s="1" t="s">
        <v>1</v>
      </c>
      <c r="B2" s="5">
        <v>2411.1</v>
      </c>
      <c r="C2" s="5">
        <v>2411.1</v>
      </c>
      <c r="D2" s="5">
        <f>D41-D40</f>
        <v>2466.1999999999998</v>
      </c>
      <c r="E2" s="5">
        <f>E41-E40</f>
        <v>2521.1999999999998</v>
      </c>
      <c r="F2" s="5">
        <f>E2</f>
        <v>2521.1999999999998</v>
      </c>
      <c r="G2" s="5">
        <f>E2</f>
        <v>2521.1999999999998</v>
      </c>
      <c r="H2" s="5">
        <f t="shared" ref="F2:H2" si="0">H41-H40</f>
        <v>2547.1999999999998</v>
      </c>
    </row>
    <row r="3" spans="1:8" x14ac:dyDescent="0.25">
      <c r="A3" s="1" t="s">
        <v>20</v>
      </c>
      <c r="B3" s="5">
        <v>90.5</v>
      </c>
      <c r="C3" s="5">
        <v>90.5</v>
      </c>
      <c r="D3" s="5">
        <v>90.5</v>
      </c>
      <c r="E3" s="5">
        <v>90.5</v>
      </c>
      <c r="F3" s="5">
        <v>90.5</v>
      </c>
      <c r="G3" s="5">
        <v>90.5</v>
      </c>
      <c r="H3" s="5">
        <v>90.5</v>
      </c>
    </row>
    <row r="4" spans="1:8" x14ac:dyDescent="0.25">
      <c r="A4" t="s">
        <v>2</v>
      </c>
      <c r="B4" s="2"/>
      <c r="C4" s="2">
        <v>24.6</v>
      </c>
      <c r="D4" s="2">
        <v>24.6</v>
      </c>
      <c r="E4" s="2">
        <v>24.6</v>
      </c>
      <c r="F4" s="2">
        <f>C4*2</f>
        <v>49.2</v>
      </c>
      <c r="G4" s="2">
        <v>89</v>
      </c>
      <c r="H4" s="2">
        <v>24.6</v>
      </c>
    </row>
    <row r="5" spans="1:8" x14ac:dyDescent="0.25">
      <c r="A5" t="s">
        <v>3</v>
      </c>
      <c r="B5" s="2"/>
      <c r="C5" s="2">
        <v>22.7</v>
      </c>
      <c r="D5" s="2">
        <v>22.7</v>
      </c>
      <c r="E5" s="2">
        <v>22.7</v>
      </c>
      <c r="F5" s="2">
        <v>0</v>
      </c>
      <c r="G5" s="2">
        <v>0</v>
      </c>
      <c r="H5" s="2">
        <v>22.7</v>
      </c>
    </row>
    <row r="6" spans="1:8" x14ac:dyDescent="0.25">
      <c r="A6" t="s">
        <v>4</v>
      </c>
      <c r="B6" s="2"/>
      <c r="C6" s="2">
        <v>8.5</v>
      </c>
      <c r="D6" s="2">
        <v>8.5</v>
      </c>
      <c r="E6" s="2">
        <v>8.5</v>
      </c>
      <c r="F6" s="2">
        <f>C6*2</f>
        <v>17</v>
      </c>
      <c r="G6" s="2">
        <f>D6*2</f>
        <v>17</v>
      </c>
      <c r="H6" s="2">
        <v>8.5</v>
      </c>
    </row>
    <row r="7" spans="1:8" x14ac:dyDescent="0.25">
      <c r="A7" t="s">
        <v>5</v>
      </c>
      <c r="B7" s="2"/>
      <c r="C7" s="2">
        <v>7</v>
      </c>
      <c r="D7" s="2">
        <v>7</v>
      </c>
      <c r="E7" s="2">
        <v>7</v>
      </c>
      <c r="F7" s="2">
        <v>0</v>
      </c>
      <c r="G7" s="2">
        <v>0</v>
      </c>
      <c r="H7" s="2">
        <v>7</v>
      </c>
    </row>
    <row r="8" spans="1:8" x14ac:dyDescent="0.25">
      <c r="A8" t="s">
        <v>6</v>
      </c>
      <c r="B8" s="2"/>
      <c r="C8" s="2">
        <v>4.8</v>
      </c>
      <c r="D8" s="2">
        <v>4.8</v>
      </c>
      <c r="E8" s="2">
        <v>4.8</v>
      </c>
      <c r="F8" s="2">
        <v>4.8</v>
      </c>
      <c r="G8" s="2">
        <v>4.8</v>
      </c>
      <c r="H8" s="2">
        <v>4.8</v>
      </c>
    </row>
    <row r="9" spans="1:8" x14ac:dyDescent="0.25">
      <c r="A9" t="s">
        <v>7</v>
      </c>
      <c r="B9" s="2"/>
      <c r="C9" s="2">
        <v>7.9</v>
      </c>
      <c r="D9" s="2">
        <v>7.9</v>
      </c>
      <c r="E9" s="2">
        <v>7.9</v>
      </c>
      <c r="F9" s="2">
        <f>C9*2</f>
        <v>15.8</v>
      </c>
      <c r="G9" s="2">
        <f>D9*2</f>
        <v>15.8</v>
      </c>
      <c r="H9" s="2">
        <v>7.9</v>
      </c>
    </row>
    <row r="10" spans="1:8" x14ac:dyDescent="0.25">
      <c r="A10" t="s">
        <v>17</v>
      </c>
      <c r="B10" s="2"/>
      <c r="C10" s="2">
        <v>49.5</v>
      </c>
      <c r="D10" s="2">
        <v>49.5</v>
      </c>
      <c r="E10" s="2">
        <v>49.5</v>
      </c>
      <c r="F10" s="2">
        <v>115.5</v>
      </c>
      <c r="G10" s="2">
        <v>69</v>
      </c>
      <c r="H10" s="2">
        <v>49.5</v>
      </c>
    </row>
    <row r="11" spans="1:8" x14ac:dyDescent="0.25">
      <c r="A11" t="s">
        <v>8</v>
      </c>
      <c r="B11" s="2"/>
      <c r="C11" s="2">
        <v>7.8</v>
      </c>
      <c r="D11" s="2">
        <v>7.8</v>
      </c>
      <c r="E11" s="2">
        <v>7.8</v>
      </c>
      <c r="F11" s="2">
        <v>0</v>
      </c>
      <c r="G11" s="2">
        <v>0</v>
      </c>
      <c r="H11" s="2">
        <v>7.8</v>
      </c>
    </row>
    <row r="12" spans="1:8" x14ac:dyDescent="0.25">
      <c r="A12" t="s">
        <v>18</v>
      </c>
      <c r="B12" s="2"/>
      <c r="C12" s="2">
        <v>39.4</v>
      </c>
      <c r="D12" s="2">
        <v>39.4</v>
      </c>
      <c r="E12" s="2">
        <v>39.4</v>
      </c>
      <c r="F12" s="2">
        <v>0</v>
      </c>
      <c r="G12" s="2">
        <v>0</v>
      </c>
      <c r="H12" s="2">
        <v>39.4</v>
      </c>
    </row>
    <row r="13" spans="1:8" x14ac:dyDescent="0.25">
      <c r="A13" t="s">
        <v>9</v>
      </c>
      <c r="B13" s="2"/>
      <c r="C13" s="2">
        <v>6.6</v>
      </c>
      <c r="D13" s="2">
        <v>6.6</v>
      </c>
      <c r="E13" s="2">
        <v>6.6</v>
      </c>
      <c r="F13" s="2">
        <v>0</v>
      </c>
      <c r="G13" s="2">
        <v>0</v>
      </c>
      <c r="H13" s="2">
        <v>6.6</v>
      </c>
    </row>
    <row r="14" spans="1:8" x14ac:dyDescent="0.25">
      <c r="A14" t="s">
        <v>10</v>
      </c>
      <c r="B14" s="2"/>
      <c r="C14" s="2">
        <v>13.9</v>
      </c>
      <c r="D14" s="2">
        <v>13.9</v>
      </c>
      <c r="E14" s="2">
        <v>13.9</v>
      </c>
      <c r="F14" s="2">
        <v>13.9</v>
      </c>
      <c r="G14" s="2">
        <v>13.9</v>
      </c>
      <c r="H14" s="2">
        <v>13.9</v>
      </c>
    </row>
    <row r="15" spans="1:8" x14ac:dyDescent="0.25">
      <c r="A15" t="s">
        <v>12</v>
      </c>
      <c r="B15" s="2"/>
      <c r="C15" s="2">
        <v>3.8</v>
      </c>
      <c r="D15" s="2">
        <v>3.8</v>
      </c>
      <c r="E15" s="2">
        <v>3.8</v>
      </c>
      <c r="F15" s="2">
        <f>C15*2</f>
        <v>7.6</v>
      </c>
      <c r="G15" s="2">
        <f>D15*2</f>
        <v>7.6</v>
      </c>
      <c r="H15" s="2">
        <v>3.8</v>
      </c>
    </row>
    <row r="16" spans="1:8" x14ac:dyDescent="0.25">
      <c r="A16" t="s">
        <v>11</v>
      </c>
      <c r="B16" s="2"/>
      <c r="C16" s="2">
        <v>3</v>
      </c>
      <c r="D16" s="2">
        <v>3</v>
      </c>
      <c r="E16" s="2">
        <v>3</v>
      </c>
      <c r="F16" s="2">
        <v>3</v>
      </c>
      <c r="G16" s="2">
        <v>3</v>
      </c>
      <c r="H16" s="2">
        <v>3</v>
      </c>
    </row>
    <row r="17" spans="1:8" x14ac:dyDescent="0.25">
      <c r="A17" s="1" t="s">
        <v>19</v>
      </c>
      <c r="B17" s="5"/>
      <c r="C17" s="5">
        <f>SUM(C4:C16)</f>
        <v>199.50000000000003</v>
      </c>
      <c r="D17" s="5">
        <f t="shared" ref="D17:E17" si="1">SUM(D4:D16)</f>
        <v>199.50000000000003</v>
      </c>
      <c r="E17" s="5">
        <f t="shared" si="1"/>
        <v>199.50000000000003</v>
      </c>
      <c r="F17" s="5">
        <f t="shared" ref="F17" si="2">SUM(F4:F16)</f>
        <v>226.8</v>
      </c>
      <c r="G17" s="5">
        <f t="shared" ref="G17" si="3">SUM(G4:G16)</f>
        <v>220.1</v>
      </c>
      <c r="H17" s="5">
        <f t="shared" ref="H17" si="4">SUM(H4:H16)</f>
        <v>199.50000000000003</v>
      </c>
    </row>
    <row r="18" spans="1:8" x14ac:dyDescent="0.25">
      <c r="A18" t="s">
        <v>21</v>
      </c>
      <c r="B18" s="2">
        <v>5</v>
      </c>
      <c r="C18" s="2">
        <v>5</v>
      </c>
      <c r="D18" s="2">
        <v>5</v>
      </c>
      <c r="E18" s="2">
        <v>5</v>
      </c>
      <c r="F18" s="2">
        <v>5</v>
      </c>
      <c r="G18" s="2">
        <v>5</v>
      </c>
      <c r="H18" s="2">
        <v>5</v>
      </c>
    </row>
    <row r="19" spans="1:8" x14ac:dyDescent="0.25">
      <c r="A19" t="s">
        <v>23</v>
      </c>
      <c r="B19" s="2">
        <v>1.8</v>
      </c>
      <c r="C19" s="2">
        <v>1.8</v>
      </c>
      <c r="D19" s="2">
        <v>1.8</v>
      </c>
      <c r="E19" s="2">
        <v>1.8</v>
      </c>
      <c r="F19" s="2">
        <v>1.8</v>
      </c>
      <c r="G19" s="2">
        <v>1.8</v>
      </c>
      <c r="H19" s="2">
        <v>1.8</v>
      </c>
    </row>
    <row r="20" spans="1:8" x14ac:dyDescent="0.25">
      <c r="A20" s="1" t="s">
        <v>22</v>
      </c>
      <c r="B20" s="5">
        <f>B18+B19</f>
        <v>6.8</v>
      </c>
      <c r="C20" s="5">
        <f>C18+C19</f>
        <v>6.8</v>
      </c>
      <c r="D20" s="5">
        <f t="shared" ref="D20:H20" si="5">D18+D19</f>
        <v>6.8</v>
      </c>
      <c r="E20" s="5">
        <f t="shared" si="5"/>
        <v>6.8</v>
      </c>
      <c r="F20" s="5">
        <f t="shared" si="5"/>
        <v>6.8</v>
      </c>
      <c r="G20" s="5">
        <f t="shared" si="5"/>
        <v>6.8</v>
      </c>
      <c r="H20" s="5">
        <f t="shared" si="5"/>
        <v>6.8</v>
      </c>
    </row>
    <row r="21" spans="1:8" x14ac:dyDescent="0.25">
      <c r="A21" t="s">
        <v>26</v>
      </c>
      <c r="B21" s="2">
        <v>7</v>
      </c>
      <c r="C21" s="2">
        <v>7</v>
      </c>
      <c r="D21" s="2">
        <v>7</v>
      </c>
      <c r="E21" s="2">
        <v>7</v>
      </c>
      <c r="F21" s="2">
        <v>7</v>
      </c>
      <c r="G21" s="2">
        <v>7</v>
      </c>
      <c r="H21" s="2">
        <v>7</v>
      </c>
    </row>
    <row r="22" spans="1:8" x14ac:dyDescent="0.25">
      <c r="A22" t="s">
        <v>27</v>
      </c>
      <c r="B22" s="2">
        <v>1.4</v>
      </c>
      <c r="C22" s="2">
        <v>1.4</v>
      </c>
      <c r="D22" s="2">
        <v>1.4</v>
      </c>
      <c r="E22" s="2">
        <v>1.4</v>
      </c>
      <c r="F22" s="2">
        <v>1.4</v>
      </c>
      <c r="G22" s="2">
        <v>1.4</v>
      </c>
      <c r="H22" s="2">
        <v>1.4</v>
      </c>
    </row>
    <row r="23" spans="1:8" x14ac:dyDescent="0.25">
      <c r="A23" t="s">
        <v>28</v>
      </c>
      <c r="B23" s="2">
        <v>8.6999999999999993</v>
      </c>
      <c r="C23" s="2">
        <v>8.6999999999999993</v>
      </c>
      <c r="D23" s="2">
        <v>8.6999999999999993</v>
      </c>
      <c r="E23" s="2">
        <v>8.6999999999999993</v>
      </c>
      <c r="F23" s="2">
        <v>8.6999999999999993</v>
      </c>
      <c r="G23" s="2">
        <v>8.6999999999999993</v>
      </c>
      <c r="H23" s="2">
        <v>8.6999999999999993</v>
      </c>
    </row>
    <row r="24" spans="1:8" x14ac:dyDescent="0.25">
      <c r="A24" t="s">
        <v>29</v>
      </c>
      <c r="B24" s="2">
        <v>19.399999999999999</v>
      </c>
      <c r="C24" s="2">
        <v>19.399999999999999</v>
      </c>
      <c r="D24" s="2">
        <v>19.399999999999999</v>
      </c>
      <c r="E24" s="2">
        <v>19.399999999999999</v>
      </c>
      <c r="F24" s="2">
        <v>19.399999999999999</v>
      </c>
      <c r="G24" s="2">
        <v>19.399999999999999</v>
      </c>
      <c r="H24" s="2">
        <v>19.399999999999999</v>
      </c>
    </row>
    <row r="25" spans="1:8" x14ac:dyDescent="0.25">
      <c r="A25" s="1" t="s">
        <v>25</v>
      </c>
      <c r="B25" s="5">
        <f>SUM(B21:B24)</f>
        <v>36.5</v>
      </c>
      <c r="C25" s="5">
        <f>SUM(C21:C24)</f>
        <v>36.5</v>
      </c>
      <c r="D25" s="5">
        <f t="shared" ref="D25:H25" si="6">SUM(D21:D24)</f>
        <v>36.5</v>
      </c>
      <c r="E25" s="5">
        <f t="shared" si="6"/>
        <v>36.5</v>
      </c>
      <c r="F25" s="5">
        <f t="shared" si="6"/>
        <v>36.5</v>
      </c>
      <c r="G25" s="5">
        <f t="shared" si="6"/>
        <v>36.5</v>
      </c>
      <c r="H25" s="5">
        <f t="shared" si="6"/>
        <v>36.5</v>
      </c>
    </row>
    <row r="26" spans="1:8" x14ac:dyDescent="0.25">
      <c r="A26" t="s">
        <v>16</v>
      </c>
      <c r="B26" s="2">
        <v>9</v>
      </c>
      <c r="C26" s="2">
        <v>9</v>
      </c>
      <c r="D26" s="2">
        <v>9</v>
      </c>
      <c r="E26" s="2">
        <v>9</v>
      </c>
      <c r="F26" s="2">
        <v>9</v>
      </c>
      <c r="G26" s="2">
        <v>9</v>
      </c>
      <c r="H26" s="2">
        <v>9</v>
      </c>
    </row>
    <row r="27" spans="1:8" x14ac:dyDescent="0.25">
      <c r="A27" t="s">
        <v>13</v>
      </c>
      <c r="B27" s="2">
        <v>1.8</v>
      </c>
      <c r="C27" s="2">
        <v>1.8</v>
      </c>
      <c r="D27" s="2">
        <v>1.8</v>
      </c>
      <c r="E27" s="2">
        <v>1.8</v>
      </c>
      <c r="F27" s="2">
        <v>1.8</v>
      </c>
      <c r="G27" s="2">
        <v>1.8</v>
      </c>
      <c r="H27" s="2">
        <v>1.8</v>
      </c>
    </row>
    <row r="28" spans="1:8" x14ac:dyDescent="0.25">
      <c r="A28" t="s">
        <v>14</v>
      </c>
      <c r="B28" s="2">
        <v>2</v>
      </c>
      <c r="C28" s="2">
        <v>2</v>
      </c>
      <c r="D28" s="2">
        <v>2</v>
      </c>
      <c r="E28" s="2">
        <v>2</v>
      </c>
      <c r="F28" s="2">
        <v>2</v>
      </c>
      <c r="G28" s="2">
        <v>2</v>
      </c>
      <c r="H28" s="2">
        <v>2</v>
      </c>
    </row>
    <row r="29" spans="1:8" x14ac:dyDescent="0.25">
      <c r="A29" t="s">
        <v>15</v>
      </c>
      <c r="B29" s="2">
        <v>0.1</v>
      </c>
      <c r="C29" s="2">
        <v>0.1</v>
      </c>
      <c r="D29" s="2">
        <v>0.1</v>
      </c>
      <c r="E29" s="2">
        <v>0.1</v>
      </c>
      <c r="F29" s="2">
        <v>0.1</v>
      </c>
      <c r="G29" s="2">
        <v>0.1</v>
      </c>
      <c r="H29" s="2">
        <v>0.1</v>
      </c>
    </row>
    <row r="30" spans="1:8" x14ac:dyDescent="0.25">
      <c r="A30" s="1" t="s">
        <v>24</v>
      </c>
      <c r="B30" s="5">
        <f>SUM(B26:B29)</f>
        <v>12.9</v>
      </c>
      <c r="C30" s="5">
        <f>SUM(C26:C29)</f>
        <v>12.9</v>
      </c>
      <c r="D30" s="5">
        <f t="shared" ref="D30:H30" si="7">SUM(D26:D29)</f>
        <v>12.9</v>
      </c>
      <c r="E30" s="5">
        <f t="shared" si="7"/>
        <v>12.9</v>
      </c>
      <c r="F30" s="5">
        <f t="shared" si="7"/>
        <v>12.9</v>
      </c>
      <c r="G30" s="5">
        <f t="shared" si="7"/>
        <v>12.9</v>
      </c>
      <c r="H30" s="5">
        <f t="shared" si="7"/>
        <v>12.9</v>
      </c>
    </row>
    <row r="31" spans="1:8" x14ac:dyDescent="0.25">
      <c r="A31" t="s">
        <v>30</v>
      </c>
      <c r="B31" s="2"/>
      <c r="C31" s="2">
        <v>15.1</v>
      </c>
      <c r="D31" s="2">
        <v>15.1</v>
      </c>
      <c r="E31" s="2">
        <v>15.1</v>
      </c>
      <c r="F31" s="2">
        <v>15.1</v>
      </c>
      <c r="G31" s="2">
        <v>15.1</v>
      </c>
      <c r="H31" s="2">
        <v>15.1</v>
      </c>
    </row>
    <row r="32" spans="1:8" x14ac:dyDescent="0.25">
      <c r="A32" t="s">
        <v>31</v>
      </c>
      <c r="B32" s="2"/>
      <c r="C32" s="2">
        <v>4.3</v>
      </c>
      <c r="D32" s="2">
        <v>4.3</v>
      </c>
      <c r="E32" s="2">
        <v>4.3</v>
      </c>
      <c r="F32" s="2">
        <v>4.3</v>
      </c>
      <c r="G32" s="2">
        <v>4.3</v>
      </c>
      <c r="H32" s="2">
        <v>4.3</v>
      </c>
    </row>
    <row r="33" spans="1:8" x14ac:dyDescent="0.25">
      <c r="A33" t="s">
        <v>32</v>
      </c>
      <c r="B33" s="2"/>
      <c r="C33" s="2">
        <v>3.1</v>
      </c>
      <c r="D33" s="2">
        <v>3.1</v>
      </c>
      <c r="E33" s="2">
        <v>3.1</v>
      </c>
      <c r="F33" s="2">
        <v>3.1</v>
      </c>
      <c r="G33" s="2">
        <v>3.1</v>
      </c>
      <c r="H33" s="2">
        <v>3.1</v>
      </c>
    </row>
    <row r="34" spans="1:8" x14ac:dyDescent="0.25">
      <c r="A34" t="s">
        <v>33</v>
      </c>
      <c r="B34" s="2"/>
      <c r="C34" s="2">
        <v>1.1000000000000001</v>
      </c>
      <c r="D34" s="2">
        <v>1.1000000000000001</v>
      </c>
      <c r="E34" s="2">
        <v>1.1000000000000001</v>
      </c>
      <c r="F34" s="2">
        <v>1.1000000000000001</v>
      </c>
      <c r="G34" s="2">
        <v>1.1000000000000001</v>
      </c>
      <c r="H34" s="2">
        <v>1.1000000000000001</v>
      </c>
    </row>
    <row r="35" spans="1:8" x14ac:dyDescent="0.25">
      <c r="A35" s="1" t="s">
        <v>34</v>
      </c>
      <c r="B35" s="5"/>
      <c r="C35" s="5">
        <f>SUM(C31:C34)</f>
        <v>23.6</v>
      </c>
      <c r="D35" s="5">
        <f t="shared" ref="D35:H35" si="8">SUM(D31:D34)</f>
        <v>23.6</v>
      </c>
      <c r="E35" s="5">
        <f t="shared" si="8"/>
        <v>23.6</v>
      </c>
      <c r="F35" s="5">
        <f t="shared" si="8"/>
        <v>23.6</v>
      </c>
      <c r="G35" s="5">
        <f t="shared" si="8"/>
        <v>23.6</v>
      </c>
      <c r="H35" s="5">
        <f t="shared" si="8"/>
        <v>23.6</v>
      </c>
    </row>
    <row r="36" spans="1:8" x14ac:dyDescent="0.25">
      <c r="A36" s="1" t="s">
        <v>35</v>
      </c>
      <c r="B36" s="5">
        <f>B3+B17+B20+B25+B30+B35</f>
        <v>146.70000000000002</v>
      </c>
      <c r="C36" s="5">
        <f>C3+C17+C20+C25+C30+C35</f>
        <v>369.8</v>
      </c>
      <c r="D36" s="5">
        <f t="shared" ref="D36:H36" si="9">D3+D17+D20+D25+D30+D35</f>
        <v>369.8</v>
      </c>
      <c r="E36" s="5">
        <f t="shared" si="9"/>
        <v>369.8</v>
      </c>
      <c r="F36" s="5">
        <f t="shared" si="9"/>
        <v>397.1</v>
      </c>
      <c r="G36" s="5">
        <f t="shared" si="9"/>
        <v>390.40000000000003</v>
      </c>
      <c r="H36" s="5">
        <f t="shared" si="9"/>
        <v>369.8</v>
      </c>
    </row>
    <row r="37" spans="1:8" x14ac:dyDescent="0.25">
      <c r="A37" t="s">
        <v>36</v>
      </c>
      <c r="B37" s="2">
        <v>290</v>
      </c>
      <c r="C37" s="2">
        <v>290</v>
      </c>
      <c r="D37" s="2">
        <v>463</v>
      </c>
      <c r="E37" s="2">
        <v>352</v>
      </c>
      <c r="F37" s="2">
        <v>352</v>
      </c>
      <c r="G37" s="2">
        <v>352</v>
      </c>
      <c r="H37" s="2">
        <v>352</v>
      </c>
    </row>
    <row r="38" spans="1:8" x14ac:dyDescent="0.25">
      <c r="A38" t="s">
        <v>37</v>
      </c>
      <c r="B38" s="2">
        <v>28</v>
      </c>
      <c r="C38" s="2">
        <v>28</v>
      </c>
      <c r="D38" s="2">
        <v>56</v>
      </c>
      <c r="E38" s="2">
        <v>56</v>
      </c>
      <c r="F38" s="2">
        <v>56</v>
      </c>
      <c r="G38" s="2">
        <v>56</v>
      </c>
      <c r="H38" s="2">
        <v>56</v>
      </c>
    </row>
    <row r="39" spans="1:8" x14ac:dyDescent="0.25">
      <c r="A39" s="1" t="s">
        <v>38</v>
      </c>
      <c r="B39" s="5">
        <f>SUM(B37:B38)</f>
        <v>318</v>
      </c>
      <c r="C39" s="5">
        <f>SUM(C37:C38)</f>
        <v>318</v>
      </c>
      <c r="D39" s="5">
        <f>SUM(D37:D38)</f>
        <v>519</v>
      </c>
      <c r="E39" s="5">
        <f t="shared" ref="E39:H39" si="10">SUM(E37:E38)</f>
        <v>408</v>
      </c>
      <c r="F39" s="5">
        <f t="shared" si="10"/>
        <v>408</v>
      </c>
      <c r="G39" s="5">
        <f t="shared" si="10"/>
        <v>408</v>
      </c>
      <c r="H39" s="5">
        <f t="shared" si="10"/>
        <v>408</v>
      </c>
    </row>
    <row r="40" spans="1:8" x14ac:dyDescent="0.25">
      <c r="A40" s="1" t="s">
        <v>39</v>
      </c>
      <c r="B40" s="5">
        <f>B36+B39</f>
        <v>464.70000000000005</v>
      </c>
      <c r="C40" s="5">
        <f>C36+C39</f>
        <v>687.8</v>
      </c>
      <c r="D40" s="5">
        <f t="shared" ref="D40:H40" si="11">D36+D39</f>
        <v>888.8</v>
      </c>
      <c r="E40" s="5">
        <f t="shared" si="11"/>
        <v>777.8</v>
      </c>
      <c r="F40" s="5">
        <f t="shared" si="11"/>
        <v>805.1</v>
      </c>
      <c r="G40" s="5">
        <f t="shared" si="11"/>
        <v>798.40000000000009</v>
      </c>
      <c r="H40" s="5">
        <f t="shared" si="11"/>
        <v>777.8</v>
      </c>
    </row>
    <row r="41" spans="1:8" x14ac:dyDescent="0.25">
      <c r="A41" s="1" t="s">
        <v>40</v>
      </c>
      <c r="B41" s="5">
        <f>B40+B2</f>
        <v>2875.8</v>
      </c>
      <c r="C41" s="5">
        <f>C40+C2</f>
        <v>3098.8999999999996</v>
      </c>
      <c r="D41" s="5">
        <v>3355</v>
      </c>
      <c r="E41" s="5">
        <v>3299</v>
      </c>
      <c r="F41" s="5">
        <f>F2+F40</f>
        <v>3326.2999999999997</v>
      </c>
      <c r="G41" s="5">
        <f>G2+G40</f>
        <v>3319.6</v>
      </c>
      <c r="H41" s="5">
        <v>3325</v>
      </c>
    </row>
    <row r="42" spans="1:8" x14ac:dyDescent="0.25">
      <c r="A42" s="1" t="s">
        <v>41</v>
      </c>
      <c r="B42" s="5">
        <f>B2+B36-B3-B10-B12</f>
        <v>2467.2999999999997</v>
      </c>
      <c r="C42" s="5">
        <f>C2+C36-C3-C10-C12</f>
        <v>2601.5</v>
      </c>
      <c r="D42" s="5">
        <f t="shared" ref="D42:H42" si="12">D2+D36-D3-D10-D12</f>
        <v>2656.6</v>
      </c>
      <c r="E42" s="5">
        <f t="shared" si="12"/>
        <v>2711.6</v>
      </c>
      <c r="F42" s="5">
        <f t="shared" si="12"/>
        <v>2712.2999999999997</v>
      </c>
      <c r="G42" s="5">
        <f>G2+G36-G3-G10-G12</f>
        <v>2752.1</v>
      </c>
      <c r="H42" s="5">
        <f t="shared" si="12"/>
        <v>2737.6</v>
      </c>
    </row>
    <row r="43" spans="1:8" x14ac:dyDescent="0.25">
      <c r="A43" s="4"/>
      <c r="B43" s="3"/>
      <c r="C43" s="2"/>
      <c r="D43" s="2"/>
      <c r="E43" s="2"/>
      <c r="F43" s="2"/>
      <c r="G43" s="2"/>
      <c r="H43" s="2"/>
    </row>
    <row r="44" spans="1:8" x14ac:dyDescent="0.25">
      <c r="B44" s="2"/>
      <c r="C44" s="2"/>
      <c r="D44" s="2"/>
      <c r="E44" s="2"/>
      <c r="F44" s="2"/>
      <c r="G44" s="2"/>
      <c r="H44" s="2"/>
    </row>
    <row r="45" spans="1:8" x14ac:dyDescent="0.25">
      <c r="B45" s="2"/>
      <c r="C45" s="2"/>
      <c r="D45" s="2"/>
      <c r="E45" s="2"/>
      <c r="F45" s="2"/>
      <c r="G45" s="2"/>
      <c r="H45" s="2"/>
    </row>
    <row r="46" spans="1:8" x14ac:dyDescent="0.25">
      <c r="A46" t="s">
        <v>49</v>
      </c>
      <c r="B46" s="2">
        <v>110</v>
      </c>
      <c r="C46" s="2">
        <v>110</v>
      </c>
      <c r="D46" s="2">
        <v>110</v>
      </c>
      <c r="E46" s="2">
        <v>110</v>
      </c>
      <c r="F46" s="2">
        <v>110</v>
      </c>
      <c r="G46" s="2">
        <v>110</v>
      </c>
      <c r="H46" s="2">
        <v>110</v>
      </c>
    </row>
    <row r="47" spans="1:8" x14ac:dyDescent="0.25">
      <c r="A47" t="s">
        <v>48</v>
      </c>
      <c r="B47" s="2">
        <v>0</v>
      </c>
      <c r="C47" s="2">
        <v>0</v>
      </c>
      <c r="D47" s="2">
        <v>250</v>
      </c>
      <c r="E47" s="2">
        <f>$D$47-110</f>
        <v>140</v>
      </c>
      <c r="F47" s="2">
        <f t="shared" ref="F47:H47" si="13">$D$47-110</f>
        <v>140</v>
      </c>
      <c r="G47" s="2">
        <f t="shared" si="13"/>
        <v>140</v>
      </c>
      <c r="H47" s="2">
        <f t="shared" si="13"/>
        <v>140</v>
      </c>
    </row>
    <row r="48" spans="1:8" x14ac:dyDescent="0.25">
      <c r="A48" t="s">
        <v>50</v>
      </c>
      <c r="B48" s="2">
        <v>280</v>
      </c>
      <c r="C48" s="2">
        <v>280</v>
      </c>
      <c r="D48" s="2">
        <v>280</v>
      </c>
      <c r="E48" s="2">
        <f>$D$48-50</f>
        <v>230</v>
      </c>
      <c r="F48" s="2">
        <f t="shared" ref="F48:H48" si="14">$D$48-50</f>
        <v>230</v>
      </c>
      <c r="G48" s="2">
        <f t="shared" si="14"/>
        <v>230</v>
      </c>
      <c r="H48" s="2">
        <f t="shared" si="14"/>
        <v>230</v>
      </c>
    </row>
    <row r="49" spans="1:8" x14ac:dyDescent="0.25">
      <c r="A49" s="6" t="s">
        <v>51</v>
      </c>
      <c r="B49" s="5">
        <f>SUM(B46:B48)</f>
        <v>390</v>
      </c>
      <c r="C49" s="5">
        <f t="shared" ref="C49:H49" si="15">SUM(C46:C48)</f>
        <v>390</v>
      </c>
      <c r="D49" s="5">
        <f t="shared" si="15"/>
        <v>640</v>
      </c>
      <c r="E49" s="5">
        <f t="shared" si="15"/>
        <v>480</v>
      </c>
      <c r="F49" s="5">
        <f t="shared" si="15"/>
        <v>480</v>
      </c>
      <c r="G49" s="5">
        <f t="shared" si="15"/>
        <v>480</v>
      </c>
      <c r="H49" s="5">
        <f t="shared" si="15"/>
        <v>480</v>
      </c>
    </row>
    <row r="50" spans="1:8" x14ac:dyDescent="0.25">
      <c r="A50" s="1" t="s">
        <v>52</v>
      </c>
      <c r="B50" s="5">
        <f>B49*0.733</f>
        <v>285.87</v>
      </c>
      <c r="C50" s="5">
        <f t="shared" ref="C50:H50" si="16">C49*0.733</f>
        <v>285.87</v>
      </c>
      <c r="D50" s="5">
        <f t="shared" si="16"/>
        <v>469.12</v>
      </c>
      <c r="E50" s="5">
        <f t="shared" si="16"/>
        <v>351.84</v>
      </c>
      <c r="F50" s="5">
        <f t="shared" si="16"/>
        <v>351.84</v>
      </c>
      <c r="G50" s="5">
        <f t="shared" si="16"/>
        <v>351.84</v>
      </c>
      <c r="H50" s="5">
        <f t="shared" si="16"/>
        <v>351.84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2015-06-05T18:17:20Z</dcterms:created>
  <dcterms:modified xsi:type="dcterms:W3CDTF">2025-01-23T18:55:38Z</dcterms:modified>
</cp:coreProperties>
</file>